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MCP" sheetId="1" r:id="rId1"/>
  </sheets>
  <definedNames>
    <definedName name="__xlfn_STDEV_P">#N/A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1" i="1"/>
  <c r="L11"/>
  <c r="M11" s="1"/>
  <c r="M14" s="1"/>
  <c r="J11"/>
  <c r="K11" s="1"/>
  <c r="K13" s="1"/>
  <c r="H11"/>
  <c r="O11" l="1"/>
  <c r="I11"/>
  <c r="I12" s="1"/>
</calcChain>
</file>

<file path=xl/sharedStrings.xml><?xml version="1.0" encoding="utf-8"?>
<sst xmlns="http://schemas.openxmlformats.org/spreadsheetml/2006/main" count="31" uniqueCount="27">
  <si>
    <t>MAPA COMPARATIVO DE PREÇOS (MCP)</t>
  </si>
  <si>
    <t xml:space="preserve">Propostas Comerciais (Inciso IV) </t>
  </si>
  <si>
    <t>ITEM</t>
  </si>
  <si>
    <t>Descrição do Bem ou Serviço</t>
  </si>
  <si>
    <t>Unidade de Fornecimento</t>
  </si>
  <si>
    <t>Marca de Refência</t>
  </si>
  <si>
    <t>Quantidade</t>
  </si>
  <si>
    <t>MÉDIA</t>
  </si>
  <si>
    <t>MEDIANA</t>
  </si>
  <si>
    <t>MENOR VALOR</t>
  </si>
  <si>
    <t>Desvio Padrão</t>
  </si>
  <si>
    <t>CV</t>
  </si>
  <si>
    <t>Empresa A</t>
  </si>
  <si>
    <t>Empresa B</t>
  </si>
  <si>
    <t>Valor Unitário</t>
  </si>
  <si>
    <t xml:space="preserve">Valor Total </t>
  </si>
  <si>
    <t xml:space="preserve">Bateria de lítio-ferro-fosfato (LiFePO₄) selada, para as urnas modelos UE 2020 e UE2022 </t>
  </si>
  <si>
    <t>unidade</t>
  </si>
  <si>
    <t>Unipower, Moura</t>
  </si>
  <si>
    <t>Valor Total da Média</t>
  </si>
  <si>
    <t>Valor Total da Mediana</t>
  </si>
  <si>
    <t>Valor Total do Menor Preço</t>
  </si>
  <si>
    <t>Mapa Comparativo de Preços</t>
  </si>
  <si>
    <t>Seção de Compras</t>
  </si>
  <si>
    <t>Coordenadoria de Aquisições</t>
  </si>
  <si>
    <t>Secretaria de Adminsitração</t>
  </si>
  <si>
    <t>Tribunal Superior Eleitoral</t>
  </si>
</sst>
</file>

<file path=xl/styles.xml><?xml version="1.0" encoding="utf-8"?>
<styleSheet xmlns="http://schemas.openxmlformats.org/spreadsheetml/2006/main">
  <numFmts count="3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_-"/>
  </numFmts>
  <fonts count="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color rgb="FF000000"/>
      <name val="Garamond"/>
      <family val="1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8F2A1"/>
        <bgColor rgb="FFCCFFCC"/>
      </patternFill>
    </fill>
    <fill>
      <patternFill patternType="solid">
        <fgColor theme="8" tint="0.79979857783745845"/>
        <bgColor rgb="FFCCFFFF"/>
      </patternFill>
    </fill>
    <fill>
      <patternFill patternType="solid">
        <fgColor rgb="FFFFFFD7"/>
        <bgColor rgb="FFFFFFFF"/>
      </patternFill>
    </fill>
    <fill>
      <patternFill patternType="solid">
        <fgColor theme="0"/>
        <bgColor rgb="FFFFFFD7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6" fontId="4" fillId="0" borderId="0" applyBorder="0" applyProtection="0"/>
    <xf numFmtId="9" fontId="4" fillId="0" borderId="0" applyBorder="0" applyProtection="0"/>
  </cellStyleXfs>
  <cellXfs count="40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9" fontId="0" fillId="0" borderId="1" xfId="2" applyFont="1" applyBorder="1" applyAlignment="1" applyProtection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6" xfId="1" applyFont="1" applyBorder="1" applyAlignment="1" applyProtection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5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519120</xdr:colOff>
      <xdr:row>1</xdr:row>
      <xdr:rowOff>57240</xdr:rowOff>
    </xdr:from>
    <xdr:to>
      <xdr:col>6</xdr:col>
      <xdr:colOff>353880</xdr:colOff>
      <xdr:row>5</xdr:row>
      <xdr:rowOff>18000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1343240" y="257400"/>
          <a:ext cx="751320" cy="560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532"/>
  <sheetViews>
    <sheetView tabSelected="1" zoomScaleNormal="100" workbookViewId="0"/>
  </sheetViews>
  <sheetFormatPr defaultColWidth="6.140625" defaultRowHeight="15.75" customHeight="1"/>
  <cols>
    <col min="1" max="1" width="5.42578125" style="5" bestFit="1" customWidth="1"/>
    <col min="2" max="2" width="42.7109375" style="6" customWidth="1"/>
    <col min="3" max="3" width="13.7109375" style="6" customWidth="1"/>
    <col min="4" max="4" width="13" style="6" customWidth="1"/>
    <col min="5" max="5" width="11.42578125" style="6" bestFit="1" customWidth="1"/>
    <col min="6" max="7" width="16.42578125" style="5" customWidth="1"/>
    <col min="8" max="13" width="16.28515625" style="5" customWidth="1"/>
    <col min="14" max="14" width="13.7109375" style="5" bestFit="1" customWidth="1"/>
    <col min="15" max="15" width="4.5703125" style="5" bestFit="1" customWidth="1"/>
    <col min="18" max="16384" width="6.140625" style="5"/>
  </cols>
  <sheetData>
    <row r="1" spans="1:15" ht="15.75" customHeight="1">
      <c r="B1" s="5" t="s">
        <v>22</v>
      </c>
      <c r="C1" s="5"/>
    </row>
    <row r="2" spans="1:15" ht="15.75" customHeight="1">
      <c r="B2" s="5" t="s">
        <v>23</v>
      </c>
      <c r="C2" s="5"/>
    </row>
    <row r="3" spans="1:15" ht="15.75" customHeight="1">
      <c r="B3" s="5" t="s">
        <v>24</v>
      </c>
      <c r="C3" s="5"/>
    </row>
    <row r="4" spans="1:15" ht="15.75" customHeight="1">
      <c r="B4" s="5" t="s">
        <v>25</v>
      </c>
      <c r="C4" s="5"/>
    </row>
    <row r="5" spans="1:15" ht="15.75" customHeight="1">
      <c r="B5" s="5" t="s">
        <v>26</v>
      </c>
      <c r="C5" s="5"/>
    </row>
    <row r="6" spans="1:15" ht="15.75" customHeight="1">
      <c r="B6" s="5"/>
      <c r="C6" s="5"/>
      <c r="D6" s="5"/>
      <c r="E6" s="5"/>
    </row>
    <row r="7" spans="1:15" ht="15.75" customHeight="1">
      <c r="A7" s="3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8"/>
    </row>
    <row r="8" spans="1:15" customFormat="1" ht="15.75" customHeight="1"/>
    <row r="9" spans="1:15" ht="33.75" customHeight="1">
      <c r="A9" s="1" t="s">
        <v>2</v>
      </c>
      <c r="B9" s="30" t="s">
        <v>3</v>
      </c>
      <c r="C9" s="30" t="s">
        <v>4</v>
      </c>
      <c r="D9" s="30" t="s">
        <v>5</v>
      </c>
      <c r="E9" s="30" t="s">
        <v>6</v>
      </c>
      <c r="F9" s="3" t="s">
        <v>1</v>
      </c>
      <c r="G9" s="38"/>
      <c r="H9" s="36" t="s">
        <v>7</v>
      </c>
      <c r="I9" s="37"/>
      <c r="J9" s="34" t="s">
        <v>8</v>
      </c>
      <c r="K9" s="35"/>
      <c r="L9" s="32" t="s">
        <v>9</v>
      </c>
      <c r="M9" s="33"/>
      <c r="N9" s="30" t="s">
        <v>10</v>
      </c>
      <c r="O9" s="1" t="s">
        <v>11</v>
      </c>
    </row>
    <row r="10" spans="1:15" ht="64.5" customHeight="1">
      <c r="A10" s="2"/>
      <c r="B10" s="31"/>
      <c r="C10" s="31"/>
      <c r="D10" s="31"/>
      <c r="E10" s="31"/>
      <c r="F10" s="12" t="s">
        <v>12</v>
      </c>
      <c r="G10" s="7" t="s">
        <v>13</v>
      </c>
      <c r="H10" s="9" t="s">
        <v>14</v>
      </c>
      <c r="I10" s="9" t="s">
        <v>15</v>
      </c>
      <c r="J10" s="10" t="s">
        <v>14</v>
      </c>
      <c r="K10" s="10" t="s">
        <v>15</v>
      </c>
      <c r="L10" s="11" t="s">
        <v>14</v>
      </c>
      <c r="M10" s="11" t="s">
        <v>15</v>
      </c>
      <c r="N10" s="31"/>
      <c r="O10" s="2"/>
    </row>
    <row r="11" spans="1:15" ht="45">
      <c r="A11" s="13">
        <v>1</v>
      </c>
      <c r="B11" s="26" t="s">
        <v>16</v>
      </c>
      <c r="C11" s="14" t="s">
        <v>17</v>
      </c>
      <c r="D11" s="14" t="s">
        <v>18</v>
      </c>
      <c r="E11" s="14">
        <v>4834</v>
      </c>
      <c r="F11" s="15">
        <v>358</v>
      </c>
      <c r="G11" s="16">
        <v>300</v>
      </c>
      <c r="H11" s="17">
        <f>ROUND(AVERAGE(F11:G11),2)</f>
        <v>329</v>
      </c>
      <c r="I11" s="17">
        <f>H11*E11</f>
        <v>1590386</v>
      </c>
      <c r="J11" s="18">
        <f>ROUND(MEDIAN(F11:G11),2)</f>
        <v>329</v>
      </c>
      <c r="K11" s="18">
        <f>J11*E11</f>
        <v>1590386</v>
      </c>
      <c r="L11" s="19">
        <f>SMALL(F11:G11,1)</f>
        <v>300</v>
      </c>
      <c r="M11" s="19">
        <f>L11*E11</f>
        <v>1450200</v>
      </c>
      <c r="N11" s="13">
        <f>STDEVP(F11:G11)</f>
        <v>29</v>
      </c>
      <c r="O11" s="20">
        <f>N11/H11</f>
        <v>8.8145896656534953E-2</v>
      </c>
    </row>
    <row r="12" spans="1:15" ht="18.75" customHeight="1">
      <c r="B12" s="8"/>
      <c r="C12" s="27" t="s">
        <v>19</v>
      </c>
      <c r="D12" s="28"/>
      <c r="E12" s="28"/>
      <c r="F12" s="28"/>
      <c r="G12" s="28"/>
      <c r="H12" s="29"/>
      <c r="I12" s="21">
        <f>SUM(I11)</f>
        <v>1590386</v>
      </c>
      <c r="J12" s="22"/>
      <c r="K12" s="22"/>
      <c r="L12" s="22"/>
      <c r="M12" s="22"/>
    </row>
    <row r="13" spans="1:15" ht="18.75" customHeight="1">
      <c r="B13" s="8"/>
      <c r="C13" s="27" t="s">
        <v>20</v>
      </c>
      <c r="D13" s="28"/>
      <c r="E13" s="28"/>
      <c r="F13" s="28"/>
      <c r="G13" s="28"/>
      <c r="H13" s="28"/>
      <c r="I13" s="28"/>
      <c r="J13" s="29"/>
      <c r="K13" s="23">
        <f>K11</f>
        <v>1590386</v>
      </c>
      <c r="L13" s="22"/>
      <c r="M13" s="22"/>
    </row>
    <row r="14" spans="1:15" ht="18.75" customHeight="1">
      <c r="B14" s="8"/>
      <c r="C14" s="27" t="s">
        <v>21</v>
      </c>
      <c r="D14" s="28"/>
      <c r="E14" s="28"/>
      <c r="F14" s="28"/>
      <c r="G14" s="28"/>
      <c r="H14" s="28"/>
      <c r="I14" s="28"/>
      <c r="J14" s="28"/>
      <c r="K14" s="28"/>
      <c r="L14" s="29"/>
      <c r="M14" s="24">
        <f>M11</f>
        <v>1450200</v>
      </c>
    </row>
    <row r="15" spans="1:15" ht="15.75" customHeight="1">
      <c r="B15" s="39"/>
      <c r="C15" s="39"/>
      <c r="D15" s="39"/>
      <c r="E15" s="25"/>
      <c r="F15" s="6"/>
      <c r="G15" s="6"/>
    </row>
    <row r="16" spans="1:15" customFormat="1" ht="25.5" customHeight="1"/>
    <row r="17" customFormat="1" ht="50.25" customHeight="1"/>
    <row r="18" customFormat="1" ht="53.25" customHeight="1"/>
    <row r="19" customFormat="1" ht="15.75" customHeight="1"/>
    <row r="65532" ht="12.75" customHeight="1"/>
  </sheetData>
  <mergeCells count="15">
    <mergeCell ref="F9:G9"/>
    <mergeCell ref="C12:H12"/>
    <mergeCell ref="C13:J13"/>
    <mergeCell ref="C14:L14"/>
    <mergeCell ref="A7:O7"/>
    <mergeCell ref="A9:A10"/>
    <mergeCell ref="B9:B10"/>
    <mergeCell ref="C9:C10"/>
    <mergeCell ref="D9:D10"/>
    <mergeCell ref="E9:E10"/>
    <mergeCell ref="H9:I9"/>
    <mergeCell ref="J9:K9"/>
    <mergeCell ref="L9:M9"/>
    <mergeCell ref="N9:N10"/>
    <mergeCell ref="O9:O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55b4ab-eb45-410a-82c9-35c09a9d0427" xsi:nil="true"/>
    <lcf76f155ced4ddcb4097134ff3c332f xmlns="64cedb7d-bcc8-498e-88fc-66e023b2ff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9237A6-0DE7-4814-A4C6-AABC149536AB}"/>
</file>

<file path=customXml/itemProps2.xml><?xml version="1.0" encoding="utf-8"?>
<ds:datastoreItem xmlns:ds="http://schemas.openxmlformats.org/officeDocument/2006/customXml" ds:itemID="{9B3AD55E-852E-468E-B14F-586923C3D218}"/>
</file>

<file path=customXml/itemProps3.xml><?xml version="1.0" encoding="utf-8"?>
<ds:datastoreItem xmlns:ds="http://schemas.openxmlformats.org/officeDocument/2006/customXml" ds:itemID="{8DC0B565-2E64-44EE-9A83-E765225CF19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Cátila Oliveira Rodrigues Da Matta</dc:creator>
  <dc:description/>
  <cp:lastModifiedBy>miguel.neto</cp:lastModifiedBy>
  <cp:revision>3</cp:revision>
  <dcterms:created xsi:type="dcterms:W3CDTF">2025-04-23T20:56:13Z</dcterms:created>
  <dcterms:modified xsi:type="dcterms:W3CDTF">2026-03-06T20:15:59Z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</Properties>
</file>